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-neskes57-002\сети 2018\СМЕТЧИКИ\УНЦ 2026г\Июнь\"/>
    </mc:Choice>
  </mc:AlternateContent>
  <bookViews>
    <workbookView xWindow="0" yWindow="0" windowWidth="2325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P15" i="31" l="1"/>
  <c r="U20" i="28" l="1"/>
  <c r="U21" i="28" l="1"/>
  <c r="N14" i="30" l="1"/>
  <c r="U22" i="28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<sst xmlns="http://schemas.openxmlformats.org/spreadsheetml/2006/main" count="193" uniqueCount="106">
  <si>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</si>
  <si>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</si>
  <si>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</si>
  <si>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</si>
  <si>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</si>
  <si>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</si>
  <si>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</si>
  <si>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</si>
  <si>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</si>
  <si>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</si>
  <si>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</si>
  <si>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</si>
  <si>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</si>
  <si>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</si>
  <si>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</si>
  <si>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</si>
  <si>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</si>
  <si>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</si>
  <si>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</si>
  <si>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</si>
  <si>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</si>
  <si>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</si>
  <si>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</si>
  <si>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</si>
  <si>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</si>
  <si>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</si>
  <si>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</si>
  <si>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</si>
  <si>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</si>
  <si>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</si>
  <si>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</si>
  <si>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</si>
  <si>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</si>
  <si>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</si>
  <si>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</si>
  <si>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</si>
  <si>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</si>
  <si>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</si>
  <si>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</si>
  <si>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</si>
  <si>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</si>
  <si>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</si>
  <si>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</si>
  <si>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</si>
  <si>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</si>
  <si>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</si>
  <si>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</si>
  <si>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</si>
  <si>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</si>
  <si>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</si>
  <si>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</si>
  <si>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</si>
  <si>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</si>
  <si>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</si>
  <si>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</si>
  <si>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</si>
  <si>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</si>
  <si>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</si>
  <si>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</si>
  <si>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</si>
  <si>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</si>
  <si>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</si>
  <si>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</si>
  <si>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</si>
  <si>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</si>
  <si>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</si>
  <si>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</si>
  <si>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</si>
  <si>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</si>
  <si>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</si>
  <si>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</si>
  <si>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</si>
  <si>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</si>
  <si>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</si>
  <si>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</si>
  <si>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</si>
  <si>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</si>
  <si>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</si>
  <si>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</si>
  <si>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</si>
  <si>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</si>
  <si>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</si>
  <si>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</si>
  <si>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</si>
  <si>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</si>
  <si>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</si>
  <si>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</si>
  <si>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</si>
  <si>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</si>
  <si>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</si>
  <si>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</si>
  <si>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</si>
  <si>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</si>
  <si>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</si>
  <si>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</si>
  <si>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</si>
  <si>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Л7-21-1..4</t>
  </si>
  <si>
    <t>Год раскрытия информации: 2026 год</t>
  </si>
  <si>
    <t>2026</t>
  </si>
  <si>
    <t xml:space="preserve">Провод СИП-2 3х50+1х54,6 мм2 </t>
  </si>
  <si>
    <t>P_Гж_25_ЛК15_017557</t>
  </si>
  <si>
    <t>Электроснабжение ЭПУ потребителей в соответствии с договором на ТП №1-34-25-0609   г.Геленджик</t>
  </si>
  <si>
    <t>Электроснабжение ЭПУ потребителей в соответствии с договором на ТП № 1-34-25-0609   г.Геленджик</t>
  </si>
  <si>
    <t>Электроснабжение ЭПУ потребителей в соответствии с договором на ТП № 1-34-25-0609  г.Геленджик</t>
  </si>
  <si>
    <t>Электроснабжение ЭПУ потребителей в соответствии с договором на ТП №1-34-25-0609  г.Геленджик</t>
  </si>
  <si>
    <t>0,252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</si>
</sst>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168" fontId="8" fillId="25" borderId="18" xfId="0" applyNumberFormat="1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K6" zoomScale="85" zoomScaleNormal="70" zoomScaleSheetLayoutView="85" workbookViewId="0">
      <selection activeCell="P20" sqref="P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7" t="s">
        <v>88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8" t="s">
        <v>89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9" t="s">
        <v>90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0" t="s">
        <v>91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9" t="s">
        <v>97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5" t="s">
        <v>21</v>
      </c>
      <c r="C16" s="115" t="s">
        <v>11</v>
      </c>
      <c r="D16" s="115" t="s">
        <v>10</v>
      </c>
      <c r="E16" s="115" t="s">
        <v>15</v>
      </c>
      <c r="F16" s="116" t="s">
        <v>18</v>
      </c>
      <c r="G16" s="113" t="s">
        <v>47</v>
      </c>
      <c r="H16" s="120" t="s">
        <v>39</v>
      </c>
      <c r="I16" s="121" t="s">
        <v>38</v>
      </c>
      <c r="J16" s="117" t="s">
        <v>9</v>
      </c>
      <c r="K16" s="118"/>
      <c r="L16" s="118"/>
      <c r="M16" s="119"/>
      <c r="N16" s="118"/>
      <c r="O16" s="112" t="s">
        <v>4</v>
      </c>
      <c r="P16" s="112"/>
      <c r="Q16" s="112"/>
      <c r="R16" s="112"/>
      <c r="S16" s="112"/>
      <c r="T16" s="112"/>
      <c r="U16" s="112"/>
      <c r="V16" s="112" t="s">
        <v>14</v>
      </c>
    </row>
    <row r="17" spans="1:22" s="17" customFormat="1" ht="78.75" x14ac:dyDescent="0.25">
      <c r="A17" s="8"/>
      <c r="B17" s="114"/>
      <c r="C17" s="114"/>
      <c r="D17" s="114"/>
      <c r="E17" s="114"/>
      <c r="F17" s="116"/>
      <c r="G17" s="114"/>
      <c r="H17" s="114"/>
      <c r="I17" s="114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101</v>
      </c>
      <c r="D19" s="103" t="s">
        <v>100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98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 t="s">
        <v>105</v>
      </c>
      <c r="Q19" s="89" t="s">
        <v>78</v>
      </c>
      <c r="R19" s="99" t="s">
        <v>93</v>
      </c>
      <c r="S19" s="69">
        <v>949.02</v>
      </c>
      <c r="T19" s="69">
        <v>1.1599999999999999</v>
      </c>
      <c r="U19" s="69">
        <f>O19*P19*S19*T19*1.2</f>
        <v>332.90103167999996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102</v>
      </c>
      <c r="D20" s="103" t="s">
        <v>100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98</v>
      </c>
      <c r="J20" s="22" t="s">
        <v>82</v>
      </c>
      <c r="K20" s="97" t="s">
        <v>99</v>
      </c>
      <c r="L20" s="65"/>
      <c r="M20" s="65"/>
      <c r="N20" s="89" t="s">
        <v>58</v>
      </c>
      <c r="O20" s="66" t="s">
        <v>57</v>
      </c>
      <c r="P20" s="101" t="s">
        <v>105</v>
      </c>
      <c r="Q20" s="89" t="s">
        <v>79</v>
      </c>
      <c r="R20" s="99" t="s">
        <v>96</v>
      </c>
      <c r="S20" s="69">
        <v>570.95000000000005</v>
      </c>
      <c r="T20" s="69">
        <v>1.1599999999999999</v>
      </c>
      <c r="U20" s="69">
        <f>O20*P20*S20*T20</f>
        <v>166.900104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103</v>
      </c>
      <c r="D21" s="103" t="s">
        <v>100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98</v>
      </c>
      <c r="J21" s="22" t="s">
        <v>82</v>
      </c>
      <c r="K21" s="97" t="s">
        <v>99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733.83113567999999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102</v>
      </c>
      <c r="D14" s="103" t="s">
        <v>100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1" t="s">
        <v>34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</row>
    <row r="5" spans="1:45" s="2" customFormat="1" ht="18.75" x14ac:dyDescent="0.25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45" s="2" customFormat="1" ht="18.75" x14ac:dyDescent="0.3">
      <c r="B6" s="123" t="s">
        <v>90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10" t="s">
        <v>91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2" t="s">
        <v>21</v>
      </c>
      <c r="C12" s="112" t="s">
        <v>11</v>
      </c>
      <c r="D12" s="112" t="s">
        <v>10</v>
      </c>
      <c r="E12" s="112" t="s">
        <v>51</v>
      </c>
      <c r="F12" s="112" t="s">
        <v>52</v>
      </c>
      <c r="G12" s="112" t="s">
        <v>33</v>
      </c>
      <c r="H12" s="112"/>
      <c r="I12" s="112"/>
      <c r="J12" s="112"/>
      <c r="K12" s="112"/>
      <c r="L12" s="112" t="s">
        <v>54</v>
      </c>
      <c r="M12" s="112" t="s">
        <v>44</v>
      </c>
      <c r="N12" s="124" t="s">
        <v>32</v>
      </c>
      <c r="O12" s="124" t="s">
        <v>45</v>
      </c>
      <c r="P12" s="125" t="s">
        <v>31</v>
      </c>
      <c r="Q12" s="126" t="s">
        <v>70</v>
      </c>
      <c r="R12" s="126" t="s">
        <v>71</v>
      </c>
      <c r="S12" s="126" t="s">
        <v>72</v>
      </c>
      <c r="T12" s="126" t="s">
        <v>73</v>
      </c>
      <c r="U12" s="126" t="s">
        <v>74</v>
      </c>
      <c r="V12" s="126" t="s">
        <v>75</v>
      </c>
      <c r="W12" s="12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2"/>
      <c r="C13" s="112"/>
      <c r="D13" s="112"/>
      <c r="E13" s="112"/>
      <c r="F13" s="11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2"/>
      <c r="M13" s="112"/>
      <c r="N13" s="124"/>
      <c r="O13" s="124"/>
      <c r="P13" s="125"/>
      <c r="Q13" s="126" t="s">
        <v>60</v>
      </c>
      <c r="R13" s="126" t="s">
        <v>60</v>
      </c>
      <c r="S13" s="126" t="s">
        <v>60</v>
      </c>
      <c r="T13" s="126" t="s">
        <v>60</v>
      </c>
      <c r="U13" s="126" t="s">
        <v>60</v>
      </c>
      <c r="V13" s="126" t="s">
        <v>60</v>
      </c>
      <c r="W13" s="12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104</v>
      </c>
      <c r="D15" s="103" t="s">
        <v>100</v>
      </c>
      <c r="E15" s="71">
        <v>2026</v>
      </c>
      <c r="F15" s="71">
        <v>2026</v>
      </c>
      <c r="G15" s="39">
        <f>'20.1'!U22/1000</f>
        <v>0.73383113568000002</v>
      </c>
      <c r="H15" s="39">
        <f>G15*1.22</f>
        <v>0.89527398552960002</v>
      </c>
      <c r="I15" s="78">
        <f>H15*'20.4'!C14/100*'20.4'!D14/100*'20.4'!E14/100*'20.4'!F14/100</f>
        <v>1.196767412401825</v>
      </c>
      <c r="J15" s="39">
        <f>'20.2'!M15/1000</f>
        <v>0</v>
      </c>
      <c r="K15" s="39">
        <f>I15+J15</f>
        <v>1.196767412401825</v>
      </c>
      <c r="L15" s="78"/>
      <c r="M15" s="82">
        <f>K15-L15</f>
        <v>1.196767412401825</v>
      </c>
      <c r="N15" s="106">
        <f>0.396*1.22</f>
        <v>0.48311999999999999</v>
      </c>
      <c r="O15" s="78">
        <f>H15-N15</f>
        <v>0.41215398552960003</v>
      </c>
      <c r="P15" s="78">
        <f>SUM(Q15:W15)</f>
        <v>0.4826588034</v>
      </c>
      <c r="Q15" s="80">
        <v>0</v>
      </c>
      <c r="R15" s="81">
        <v>0</v>
      </c>
      <c r="S15" s="81">
        <v>0</v>
      </c>
      <c r="T15" s="83">
        <v>0.4826588034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P20" sqref="P2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90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91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2026-08-10T13:24:51Z</dcterms:modified>
</cp:coreProperties>
</file>